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6785" windowHeight="1906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20" i="35" l="1"/>
  <c r="E76" i="35"/>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<sst xmlns="http://schemas.openxmlformats.org/spreadsheetml/2006/main" count="914" uniqueCount="656">
  <si>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</si>
  <si>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</si>
  <si>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</si>
  <si>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</si>
  <si>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</si>
  <si>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</si>
  <si>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</si>
  <si>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</si>
  <si>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</si>
  <si>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</si>
  <si>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</si>
  <si>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</si>
  <si>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</si>
  <si>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</si>
  <si>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</si>
  <si>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</si>
  <si>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</si>
  <si>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</si>
  <si>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</si>
  <si>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</si>
  <si>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</si>
  <si>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</si>
  <si>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</si>
  <si>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</si>
  <si>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</si>
  <si>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</si>
  <si>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</si>
  <si>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</si>
  <si>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</si>
  <si>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</si>
  <si>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</si>
  <si>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</si>
  <si>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</si>
  <si>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</si>
  <si>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</si>
  <si>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</si>
  <si>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</si>
  <si>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</si>
  <si>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</si>
  <si>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</si>
  <si>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</si>
  <si>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</si>
  <si>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</si>
  <si>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</si>
  <si>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</si>
  <si>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</si>
  <si>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</si>
  <si>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</si>
  <si>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</si>
  <si>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</si>
  <si>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</si>
  <si>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</si>
  <si>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</si>
  <si>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</si>
  <si>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</si>
  <si>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</si>
  <si>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</si>
  <si>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</si>
  <si>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</si>
  <si>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</si>
  <si>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</si>
  <si>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</si>
  <si>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</si>
  <si>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</si>
  <si>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</si>
  <si>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</si>
  <si>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</si>
  <si>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</si>
  <si>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</si>
  <si>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</si>
  <si>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</si>
  <si>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</si>
  <si>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</si>
  <si>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</si>
  <si>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</si>
  <si>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</si>
  <si>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</si>
  <si>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</si>
  <si>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</si>
  <si>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</si>
  <si>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</si>
  <si>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</si>
  <si>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</si>
  <si>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</si>
  <si>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</si>
  <si>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</si>
  <si>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</si>
  <si>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</si>
  <si>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</si>
  <si>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</si>
  <si>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</si>
  <si>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</si>
  <si>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</si>
  <si>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</si>
  <si>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</si>
  <si>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</si>
  <si>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</si>
  <si>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</si>
  <si>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</si>
  <si>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</si>
  <si>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</si>
  <si>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</si>
  <si>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</si>
  <si>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</si>
  <si>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</si>
  <si>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</si>
  <si>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</si>
  <si>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</si>
  <si>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</si>
  <si>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</si>
  <si>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</si>
  <si>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</si>
  <si>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</si>
  <si>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</si>
  <si>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</si>
  <si>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</si>
  <si>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</si>
  <si>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</si>
  <si>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</si>
  <si>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</si>
  <si>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</si>
  <si>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</si>
  <si>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</si>
  <si>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</si>
  <si>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</si>
  <si>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</si>
  <si>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</si>
  <si>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</si>
  <si>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</si>
  <si>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</si>
  <si>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</si>
  <si>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</si>
  <si>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</si>
  <si>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</si>
  <si>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</si>
  <si>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</si>
  <si>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</si>
  <si>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</si>
  <si>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</si>
  <si>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</si>
  <si>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</si>
  <si>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</si>
  <si>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</si>
  <si>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</si>
  <si>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</si>
  <si>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</si>
  <si>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</si>
  <si>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</si>
  <si>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</si>
  <si>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</si>
  <si>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</si>
  <si>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</si>
  <si>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</si>
  <si>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</si>
  <si>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</si>
  <si>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</si>
  <si>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</si>
  <si>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</si>
  <si>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</si>
  <si>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</si>
  <si>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</si>
  <si>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</si>
  <si>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</si>
  <si>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</si>
  <si>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</si>
  <si>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</si>
  <si>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</si>
  <si>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</si>
  <si>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</si>
  <si>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</si>
  <si>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</si>
  <si>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</si>
  <si>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</si>
  <si>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</si>
  <si>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</si>
  <si>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</si>
  <si>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</si>
  <si>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</si>
  <si>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</si>
  <si>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</si>
  <si>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</si>
  <si>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</si>
  <si>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</si>
  <si>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</si>
  <si>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</si>
  <si>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</si>
  <si>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</si>
  <si>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</si>
  <si>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</si>
  <si>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</si>
  <si>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</si>
  <si>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</si>
  <si>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</si>
  <si>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</si>
  <si>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</si>
  <si>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</si>
  <si>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</si>
  <si>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</si>
  <si>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</si>
  <si>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</si>
  <si>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</si>
  <si>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</si>
  <si>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</si>
  <si>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</si>
  <si>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</si>
  <si>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</si>
  <si>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</si>
  <si>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</si>
  <si>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</si>
  <si>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</si>
  <si>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</si>
  <si>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</si>
  <si>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</si>
  <si>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</si>
  <si>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</si>
  <si>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</si>
  <si>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</si>
  <si>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</si>
  <si>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</si>
  <si>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</si>
  <si>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</si>
  <si>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</si>
  <si>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</si>
  <si>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</si>
  <si>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</si>
  <si>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</si>
  <si>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</si>
  <si>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</si>
  <si>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</si>
  <si>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</si>
  <si>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</si>
  <si>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</si>
  <si>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</si>
  <si>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</si>
  <si>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</si>
  <si>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</si>
  <si>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</si>
  <si>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</si>
  <si>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</si>
  <si>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</si>
  <si>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</si>
  <si>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</si>
  <si>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</si>
  <si>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</si>
  <si>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</si>
  <si>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</si>
  <si>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</si>
  <si>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</si>
  <si>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</si>
  <si>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</si>
  <si>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</si>
  <si>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</si>
  <si>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</si>
  <si>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</si>
  <si>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</si>
  <si>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</si>
  <si>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</si>
  <si>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</si>
  <si>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</si>
  <si>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</si>
  <si>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</si>
  <si>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</si>
  <si>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</si>
  <si>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</si>
  <si>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</si>
  <si>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</si>
  <si>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</si>
  <si>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</si>
  <si>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</si>
  <si>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</si>
  <si>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</si>
  <si>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</si>
  <si>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</si>
  <si>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</si>
  <si>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</si>
  <si>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</si>
  <si>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</si>
  <si>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</si>
  <si>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</si>
  <si>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</si>
  <si>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</si>
  <si>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</si>
  <si>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</si>
  <si>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</si>
  <si>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</si>
  <si>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</si>
  <si>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</si>
  <si>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</si>
  <si>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</si>
  <si>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</si>
  <si>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</si>
  <si>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</si>
  <si>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</si>
  <si>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</si>
  <si>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</si>
  <si>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</si>
  <si>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</si>
  <si>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</si>
  <si>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</si>
  <si>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</si>
  <si>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</si>
  <si>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</si>
  <si>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</si>
  <si>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</si>
  <si>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</si>
  <si>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</si>
  <si>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</si>
  <si>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</si>
  <si>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</si>
  <si>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</si>
  <si>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</si>
  <si>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</si>
  <si>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</si>
  <si>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</si>
  <si>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</si>
  <si>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</si>
  <si>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</si>
  <si>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</si>
  <si>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</si>
  <si>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</si>
  <si>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</si>
  <si>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</si>
  <si>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</si>
  <si>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</si>
  <si>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</si>
  <si>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</si>
  <si>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</si>
  <si>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</si>
  <si>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</si>
  <si>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</si>
  <si>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</si>
  <si>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</si>
  <si>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</si>
  <si>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</si>
  <si>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</si>
  <si>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</si>
  <si>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</si>
  <si>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</si>
  <si>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</si>
  <si>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</si>
  <si>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</si>
  <si>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</si>
  <si>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</si>
  <si>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</si>
  <si>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</si>
  <si>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</si>
  <si>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</si>
  <si>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</si>
  <si>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</si>
  <si>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</si>
  <si>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</si>
  <si>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</si>
  <si>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</si>
  <si>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</si>
  <si>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</si>
  <si>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</si>
  <si>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</si>
  <si>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</si>
  <si>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</si>
  <si>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</si>
  <si>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</si>
  <si>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</si>
  <si>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</si>
  <si>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</si>
  <si>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</si>
  <si>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</si>
  <si>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</si>
  <si>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</si>
  <si>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</si>
  <si>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</si>
  <si>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</si>
  <si>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</si>
  <si>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</si>
  <si>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</si>
  <si>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</si>
  <si>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</si>
  <si>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</si>
  <si>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</si>
  <si>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</si>
  <si>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</si>
  <si>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</si>
  <si>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</si>
  <si>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</si>
  <si>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</si>
  <si>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</si>
  <si>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</si>
  <si>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</si>
  <si>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</si>
  <si>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</si>
  <si>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</si>
  <si>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</si>
  <si>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</si>
  <si>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</si>
  <si>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</si>
  <si>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</si>
  <si>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</si>
  <si>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</si>
  <si>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</si>
  <si>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</si>
  <si>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</si>
  <si>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</si>
  <si>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</si>
  <si>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</si>
  <si>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</si>
  <si>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</si>
  <si>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</si>
  <si>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</si>
  <si>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</si>
  <si>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</si>
  <si>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</si>
  <si>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</si>
  <si>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</si>
  <si>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</si>
  <si>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</si>
  <si>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</si>
  <si>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</si>
  <si>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</si>
  <si>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</si>
  <si>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</si>
  <si>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</si>
  <si>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</si>
  <si>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</si>
  <si>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</si>
  <si>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</si>
  <si>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</si>
  <si>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</si>
  <si>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</si>
  <si>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</si>
  <si>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</si>
  <si>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</si>
  <si>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</si>
  <si>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</si>
  <si>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</si>
  <si>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</si>
  <si>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</si>
  <si>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</si>
  <si>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</si>
  <si>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</si>
  <si>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</si>
  <si>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</si>
  <si>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</si>
  <si>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</si>
  <si>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</si>
  <si>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</si>
  <si>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</si>
  <si>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</si>
  <si>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</si>
  <si>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</si>
  <si>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</si>
  <si>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</si>
  <si>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</si>
  <si>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</si>
  <si>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</si>
  <si>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</si>
  <si>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</si>
  <si>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</si>
  <si>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</si>
  <si>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</si>
  <si>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</si>
  <si>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</si>
  <si>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</si>
  <si>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</si>
  <si>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</si>
  <si>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</si>
  <si>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</si>
  <si>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</si>
  <si>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</si>
  <si>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</si>
  <si>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</si>
  <si>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</si>
  <si>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</si>
  <si>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</si>
  <si>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</si>
  <si>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</si>
  <si>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</si>
  <si>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</si>
  <si>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</si>
  <si>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</si>
  <si>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</si>
  <si>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</si>
  <si>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</si>
  <si>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</si>
  <si>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</si>
  <si>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</si>
  <si>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</si>
  <si>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</si>
  <si>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</si>
  <si>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</si>
  <si>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</si>
  <si>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</si>
  <si>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</si>
  <si>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</si>
  <si>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</si>
  <si>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</si>
  <si>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</si>
  <si>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</si>
  <si>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</si>
  <si>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</si>
  <si>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</si>
  <si>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</si>
  <si>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</si>
  <si>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</si>
  <si>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</si>
  <si>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</si>
  <si>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</si>
  <si>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</si>
  <si>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</si>
  <si>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</si>
  <si>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</si>
  <si>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</si>
  <si>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</si>
  <si>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</si>
  <si>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</si>
  <si>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</si>
  <si>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</si>
  <si>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</si>
  <si>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</si>
  <si>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</si>
  <si>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</si>
  <si>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</si>
  <si>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</si>
  <si>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</si>
  <si>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</si>
  <si>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</si>
  <si>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</si>
  <si>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</si>
  <si>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</si>
  <si>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</si>
  <si>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</si>
  <si>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</si>
  <si>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</si>
  <si>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</si>
  <si>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</si>
  <si>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</si>
  <si>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</si>
  <si>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</si>
  <si>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</si>
  <si>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</si>
  <si>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</si>
  <si>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</si>
  <si>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</si>
  <si>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</si>
  <si>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</si>
  <si>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</si>
  <si>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</si>
  <si>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</si>
  <si>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</si>
  <si>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</si>
  <si>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</si>
  <si>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</si>
  <si>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</si>
  <si>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</si>
  <si>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</si>
  <si>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</si>
  <si>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</si>
  <si>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</si>
  <si>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</si>
  <si>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</si>
  <si>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</si>
  <si>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</si>
  <si>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</si>
  <si>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</si>
  <si>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</si>
  <si>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</si>
  <si>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</si>
  <si>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</si>
  <si>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</si>
  <si>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</si>
  <si>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</si>
  <si>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</si>
  <si>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</si>
  <si>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</si>
  <si>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</si>
  <si>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</si>
  <si>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</si>
  <si>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</si>
  <si>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</si>
  <si>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</si>
  <si>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</si>
  <si>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</si>
  <si>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</si>
  <si>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</si>
  <si>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</si>
  <si>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</si>
  <si>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</si>
  <si>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</si>
  <si>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</si>
  <si>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</si>
  <si>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</si>
  <si>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</si>
  <si>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</si>
  <si>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</si>
  <si>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</si>
  <si>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</si>
  <si>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</si>
  <si>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</si>
  <si>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</si>
  <si>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</si>
  <si>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</si>
  <si>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</si>
  <si>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</si>
  <si>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</si>
  <si>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</si>
  <si>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</si>
  <si>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</si>
  <si>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</si>
  <si>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</si>
  <si>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</si>
  <si>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</si>
  <si>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</si>
  <si>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</si>
  <si>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</si>
  <si>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</si>
  <si>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</si>
  <si>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</si>
  <si>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</si>
  <si>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</si>
  <si>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</si>
  <si>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</si>
  <si>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</si>
  <si>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</si>
  <si>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</si>
  <si>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</si>
  <si>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</si>
  <si>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</si>
  <si>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</si>
  <si>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</si>
  <si>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</si>
  <si>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</si>
  <si>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</si>
  <si>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</si>
  <si>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</si>
  <si>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</si>
  <si>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</si>
  <si>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</si>
  <si>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</si>
  <si>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</si>
  <si>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</si>
  <si>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</si>
  <si>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</si>
  <si>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</si>
  <si>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</si>
  <si>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</si>
  <si>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</si>
  <si>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</si>
  <si>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</si>
  <si>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</si>
  <si>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</si>
  <si>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</si>
  <si>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</si>
  <si>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</si>
  <si>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</si>
  <si>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</si>
  <si>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Poindexter Phase IIB</t>
  </si>
  <si>
    <t>15-0043</t>
  </si>
  <si>
    <t>You were awarded points for the exceptional development category.</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</si>
</sst>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75" fillId="10" borderId="1" xfId="0"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645</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K18" sqref="K18"/>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Poindexter Phase IIB</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Poindexter Phase IIB</v>
      </c>
      <c r="D6" s="666"/>
      <c r="E6" s="666"/>
      <c r="F6" s="667"/>
    </row>
    <row r="7" spans="1:9" ht="13.5" thickBot="1">
      <c r="A7" s="246" t="s">
        <v>278</v>
      </c>
      <c r="C7" s="665" t="str">
        <f>'Scoring Workbook'!C7:F7</f>
        <v>New Units - Urban</v>
      </c>
      <c r="D7" s="666"/>
      <c r="E7" s="666"/>
      <c r="F7" s="667"/>
    </row>
    <row r="8" spans="1:9" ht="13.5" thickBot="1">
      <c r="A8" s="246" t="s">
        <v>40</v>
      </c>
      <c r="C8" s="645" t="str">
        <f>'Scoring Workbook'!C8:F8</f>
        <v>15-0043</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10</v>
      </c>
      <c r="F16" s="304">
        <v>15</v>
      </c>
      <c r="G16" s="164" t="s">
        <v>630</v>
      </c>
    </row>
    <row r="17" spans="1:9">
      <c r="A17" s="246" t="s">
        <v>605</v>
      </c>
      <c r="E17" s="312">
        <v>5</v>
      </c>
      <c r="F17" s="304">
        <v>5</v>
      </c>
      <c r="G17" s="164" t="s">
        <v>553</v>
      </c>
    </row>
    <row r="18" spans="1:9">
      <c r="A18" s="246" t="s">
        <v>487</v>
      </c>
      <c r="E18" s="312">
        <v>5</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729">
        <v>5</v>
      </c>
      <c r="F55" s="304">
        <v>5</v>
      </c>
      <c r="G55" s="505" t="s">
        <v>553</v>
      </c>
      <c r="H55" s="304" t="s">
        <v>637</v>
      </c>
    </row>
    <row r="56" spans="1:9">
      <c r="A56" s="246" t="s">
        <v>535</v>
      </c>
      <c r="E56" s="312">
        <v>0</v>
      </c>
      <c r="F56" s="304">
        <v>5</v>
      </c>
      <c r="G56" s="505" t="s">
        <v>553</v>
      </c>
      <c r="H56" s="304" t="s">
        <v>637</v>
      </c>
    </row>
    <row r="57" spans="1:9">
      <c r="A57" s="297" t="s">
        <v>36</v>
      </c>
      <c r="E57" s="311">
        <f>IF(SUM(E54:E56)&gt;5,5,(SUM(E54:E56)))</f>
        <v>5</v>
      </c>
      <c r="F57" s="299">
        <v>5</v>
      </c>
      <c r="G57" s="304"/>
      <c r="H57" s="304"/>
    </row>
    <row r="58" spans="1:9">
      <c r="E58" s="297"/>
      <c r="F58" s="304"/>
      <c r="G58" s="299"/>
    </row>
    <row r="59" spans="1:9" ht="120" customHeight="1">
      <c r="A59" s="166" t="s">
        <v>559</v>
      </c>
      <c r="B59" s="726" t="s">
        <v>655</v>
      </c>
      <c r="C59" s="727"/>
      <c r="D59" s="727"/>
      <c r="E59" s="727"/>
      <c r="F59" s="727"/>
      <c r="G59" s="727"/>
      <c r="H59" s="728"/>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v>0</v>
      </c>
      <c r="F64" s="507">
        <v>10</v>
      </c>
      <c r="G64" s="508" t="s">
        <v>554</v>
      </c>
      <c r="H64" s="11" t="s">
        <v>638</v>
      </c>
    </row>
    <row r="65" spans="1:9">
      <c r="A65" s="246" t="s">
        <v>569</v>
      </c>
      <c r="E65" s="312">
        <v>0</v>
      </c>
      <c r="F65" s="507">
        <v>15</v>
      </c>
      <c r="G65" s="508" t="s">
        <v>570</v>
      </c>
      <c r="H65" s="11" t="s">
        <v>638</v>
      </c>
    </row>
    <row r="66" spans="1:9">
      <c r="A66" s="246" t="s">
        <v>549</v>
      </c>
      <c r="E66" s="312">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5</v>
      </c>
    </row>
    <row r="79" spans="1:9">
      <c r="A79" s="246" t="s">
        <v>567</v>
      </c>
      <c r="E79" s="311">
        <f>E67</f>
        <v>0</v>
      </c>
    </row>
    <row r="80" spans="1:9">
      <c r="A80" s="297" t="s">
        <v>36</v>
      </c>
      <c r="E80" s="311">
        <f>SUM(E74:E79)</f>
        <v>100</v>
      </c>
    </row>
    <row r="82" spans="1:5">
      <c r="A82" s="297" t="s">
        <v>572</v>
      </c>
      <c r="E82" s="316">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2015-06-09T14:17:45Z</dcterms:modified>
</cp:coreProperties>
</file>